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жев, Садовая,д.17-11" sheetId="1" r:id="rId1"/>
  </sheets>
  <calcPr calcId="152511"/>
</workbook>
</file>

<file path=xl/calcChain.xml><?xml version="1.0" encoding="utf-8"?>
<calcChain xmlns="http://schemas.openxmlformats.org/spreadsheetml/2006/main">
  <c r="D27" i="1" l="1"/>
  <c r="D22" i="1" l="1"/>
  <c r="D23" i="1" l="1"/>
  <c r="D24" i="1" s="1"/>
</calcChain>
</file>

<file path=xl/sharedStrings.xml><?xml version="1.0" encoding="utf-8"?>
<sst xmlns="http://schemas.openxmlformats.org/spreadsheetml/2006/main" count="34" uniqueCount="34">
  <si>
    <t>Расчет начальной (максимальной) цены договора</t>
  </si>
  <si>
    <t>Основания для расчета письмо Минстроя России от 03.06.2021 № 23038-ИФ/09</t>
  </si>
  <si>
    <t>Прямые затраты</t>
  </si>
  <si>
    <t>Материальные ресурсы</t>
  </si>
  <si>
    <t>Основная зарплата рабочих</t>
  </si>
  <si>
    <t xml:space="preserve">Накладные расходы </t>
  </si>
  <si>
    <t>Сметная прибыль</t>
  </si>
  <si>
    <t>Всего с НР и СП</t>
  </si>
  <si>
    <t>Итого прямые затраты</t>
  </si>
  <si>
    <t>в базовых ценах</t>
  </si>
  <si>
    <t>Итого без НДС</t>
  </si>
  <si>
    <t>НДС 20%</t>
  </si>
  <si>
    <t>Итого с НДС</t>
  </si>
  <si>
    <t>инд. пересч.</t>
  </si>
  <si>
    <t>№№ пп</t>
  </si>
  <si>
    <t>руб.</t>
  </si>
  <si>
    <t>М.П.</t>
  </si>
  <si>
    <t xml:space="preserve"> выполнению работ по капитальному ремонту общего имущества многоквартирных домов, расположенных в Тверской области</t>
  </si>
  <si>
    <t xml:space="preserve">Итого с понижающим коэффициентом </t>
  </si>
  <si>
    <t>Понижающий коэффициент К= 0,62447239151</t>
  </si>
  <si>
    <r>
      <t xml:space="preserve">    в том числе </t>
    </r>
    <r>
      <rPr>
        <sz val="11"/>
        <color theme="1"/>
        <rFont val="Times New Roman"/>
        <family val="1"/>
        <charset val="204"/>
      </rPr>
      <t>зарплата машинистов</t>
    </r>
  </si>
  <si>
    <t>Эксплуатация машин и механизмов</t>
  </si>
  <si>
    <t>Перевозка</t>
  </si>
  <si>
    <t>материал стен - кирпич</t>
  </si>
  <si>
    <t>Итого материалы с К=8,02</t>
  </si>
  <si>
    <t>Итого ЗП с К=30,09</t>
  </si>
  <si>
    <t>Итого ЭММ с К=10,47</t>
  </si>
  <si>
    <t>Накладные расходы с К=30,09</t>
  </si>
  <si>
    <t>Сметная прибыль с К=30,09</t>
  </si>
  <si>
    <t>Главный инженер - заместитель генерального директора ФКР МКД</t>
  </si>
  <si>
    <t>__________________________ =Носков Н.В.=</t>
  </si>
  <si>
    <t>« ____ » _______________2023 г.</t>
  </si>
  <si>
    <t>г. Торжок, ул. Красноармейская, д. 3                                                                                     (ремонт плоской кровли),  S=967,86 м2</t>
  </si>
  <si>
    <t>Итого с К пон.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</si>
</sst>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0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3" fontId="1" fillId="0" borderId="1" xfId="0" applyNumberFormat="1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3" fontId="1" fillId="2" borderId="1" xfId="0" applyNumberFormat="1" applyFont="1" applyFill="1" applyBorder="1"/>
    <xf numFmtId="3" fontId="2" fillId="2" borderId="1" xfId="0" applyNumberFormat="1" applyFont="1" applyFill="1" applyBorder="1"/>
    <xf numFmtId="0" fontId="4" fillId="0" borderId="0" xfId="0" applyFont="1" applyAlignment="1">
      <alignment vertical="center"/>
    </xf>
    <xf numFmtId="4" fontId="1" fillId="0" borderId="1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1" xfId="0" applyFont="1" applyBorder="1"/>
    <xf numFmtId="3" fontId="3" fillId="0" borderId="1" xfId="0" applyNumberFormat="1" applyFont="1" applyBorder="1"/>
    <xf numFmtId="0" fontId="6" fillId="0" borderId="1" xfId="0" applyFont="1" applyBorder="1"/>
    <xf numFmtId="3" fontId="7" fillId="0" borderId="1" xfId="0" applyNumberFormat="1" applyFont="1" applyBorder="1"/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2" fillId="0" borderId="2" xfId="0" applyFont="1" applyBorder="1" applyAlignment="1">
      <alignment horizontal="left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4" zoomScale="84" zoomScaleNormal="84" workbookViewId="0">
      <selection activeCell="D10" sqref="D10"/>
    </sheetView>
  </sheetViews>
  <sheetFormatPr defaultRowHeight="15" x14ac:dyDescent="0.25"/>
  <cols>
    <col min="1" max="1" width="9.42578125" style="1" customWidth="1"/>
    <col min="2" max="2" width="33.85546875" style="1" customWidth="1"/>
    <col min="3" max="3" width="16" style="1" customWidth="1"/>
    <col min="4" max="4" width="15.7109375" style="1" customWidth="1"/>
    <col min="5" max="16384" width="9.140625" style="1"/>
  </cols>
  <sheetData>
    <row r="1" spans="1:9" ht="38.25" customHeight="1" x14ac:dyDescent="0.25">
      <c r="A1" s="20" t="s">
        <v>0</v>
      </c>
      <c r="B1" s="20"/>
      <c r="C1" s="20"/>
      <c r="D1" s="20"/>
    </row>
    <row r="2" spans="1:9" ht="60" customHeight="1" x14ac:dyDescent="0.25">
      <c r="A2" s="22" t="s">
        <v>17</v>
      </c>
      <c r="B2" s="23"/>
      <c r="C2" s="23"/>
      <c r="D2" s="23"/>
      <c r="E2" s="8"/>
      <c r="F2" s="8"/>
      <c r="G2" s="8"/>
      <c r="H2" s="8"/>
      <c r="I2" s="8"/>
    </row>
    <row r="3" spans="1:9" ht="27.75" customHeight="1" x14ac:dyDescent="0.25">
      <c r="A3" s="22" t="s">
        <v>32</v>
      </c>
      <c r="B3" s="22"/>
      <c r="C3" s="22"/>
      <c r="D3" s="22"/>
    </row>
    <row r="4" spans="1:9" ht="31.5" customHeight="1" x14ac:dyDescent="0.25">
      <c r="A4" s="24" t="s">
        <v>1</v>
      </c>
      <c r="B4" s="25"/>
      <c r="C4" s="25"/>
      <c r="D4" s="25"/>
    </row>
    <row r="5" spans="1:9" x14ac:dyDescent="0.25">
      <c r="A5" s="26" t="s">
        <v>23</v>
      </c>
      <c r="B5" s="26"/>
    </row>
    <row r="6" spans="1:9" ht="30" x14ac:dyDescent="0.25">
      <c r="A6" s="6" t="s">
        <v>14</v>
      </c>
      <c r="B6" s="6" t="s">
        <v>9</v>
      </c>
      <c r="C6" s="7" t="s">
        <v>13</v>
      </c>
      <c r="D6" s="6" t="s">
        <v>15</v>
      </c>
    </row>
    <row r="7" spans="1:9" x14ac:dyDescent="0.25">
      <c r="A7" s="3">
        <v>1</v>
      </c>
      <c r="B7" s="2" t="s">
        <v>2</v>
      </c>
      <c r="C7" s="2"/>
      <c r="D7" s="4">
        <v>170560</v>
      </c>
    </row>
    <row r="8" spans="1:9" x14ac:dyDescent="0.25">
      <c r="A8" s="3">
        <v>2</v>
      </c>
      <c r="B8" s="2" t="s">
        <v>3</v>
      </c>
      <c r="C8" s="2"/>
      <c r="D8" s="5">
        <v>143807</v>
      </c>
    </row>
    <row r="9" spans="1:9" ht="15" customHeight="1" x14ac:dyDescent="0.25">
      <c r="A9" s="3">
        <v>3</v>
      </c>
      <c r="B9" s="2" t="s">
        <v>21</v>
      </c>
      <c r="C9" s="2"/>
      <c r="D9" s="5">
        <v>8184</v>
      </c>
    </row>
    <row r="10" spans="1:9" ht="14.25" customHeight="1" x14ac:dyDescent="0.25">
      <c r="A10" s="3"/>
      <c r="B10" s="16" t="s">
        <v>20</v>
      </c>
      <c r="C10" s="2"/>
      <c r="D10" s="17">
        <v>771</v>
      </c>
    </row>
    <row r="11" spans="1:9" ht="14.25" customHeight="1" x14ac:dyDescent="0.25">
      <c r="A11" s="3"/>
      <c r="B11" s="2" t="s">
        <v>22</v>
      </c>
      <c r="C11" s="2"/>
      <c r="D11" s="17">
        <v>334</v>
      </c>
    </row>
    <row r="12" spans="1:9" x14ac:dyDescent="0.25">
      <c r="A12" s="3">
        <v>4</v>
      </c>
      <c r="B12" s="2" t="s">
        <v>4</v>
      </c>
      <c r="C12" s="2"/>
      <c r="D12" s="5">
        <v>18235</v>
      </c>
    </row>
    <row r="13" spans="1:9" x14ac:dyDescent="0.25">
      <c r="A13" s="3">
        <v>5</v>
      </c>
      <c r="B13" s="2" t="s">
        <v>5</v>
      </c>
      <c r="C13" s="2"/>
      <c r="D13" s="5">
        <v>18764</v>
      </c>
    </row>
    <row r="14" spans="1:9" x14ac:dyDescent="0.25">
      <c r="A14" s="3">
        <v>6</v>
      </c>
      <c r="B14" s="2" t="s">
        <v>6</v>
      </c>
      <c r="C14" s="2"/>
      <c r="D14" s="5">
        <v>9739</v>
      </c>
    </row>
    <row r="15" spans="1:9" x14ac:dyDescent="0.25">
      <c r="A15" s="3">
        <v>7</v>
      </c>
      <c r="B15" s="2" t="s">
        <v>7</v>
      </c>
      <c r="C15" s="2"/>
      <c r="D15" s="9">
        <v>199062</v>
      </c>
    </row>
    <row r="16" spans="1:9" x14ac:dyDescent="0.25">
      <c r="A16" s="3"/>
      <c r="B16" s="2" t="s">
        <v>25</v>
      </c>
      <c r="C16" s="2">
        <v>30.09</v>
      </c>
      <c r="D16" s="10">
        <v>571896</v>
      </c>
    </row>
    <row r="17" spans="1:4" x14ac:dyDescent="0.25">
      <c r="A17" s="3"/>
      <c r="B17" s="2" t="s">
        <v>24</v>
      </c>
      <c r="C17" s="2">
        <v>8.02</v>
      </c>
      <c r="D17" s="10">
        <v>1153333</v>
      </c>
    </row>
    <row r="18" spans="1:4" x14ac:dyDescent="0.25">
      <c r="A18" s="3"/>
      <c r="B18" s="2" t="s">
        <v>26</v>
      </c>
      <c r="C18" s="2">
        <v>10.47</v>
      </c>
      <c r="D18" s="10">
        <v>85683</v>
      </c>
    </row>
    <row r="19" spans="1:4" x14ac:dyDescent="0.25">
      <c r="A19" s="3"/>
      <c r="B19" s="2" t="s">
        <v>8</v>
      </c>
      <c r="C19" s="2"/>
      <c r="D19" s="4">
        <v>1791193</v>
      </c>
    </row>
    <row r="20" spans="1:4" x14ac:dyDescent="0.25">
      <c r="A20" s="3"/>
      <c r="B20" s="2" t="s">
        <v>27</v>
      </c>
      <c r="C20" s="2">
        <v>30.09</v>
      </c>
      <c r="D20" s="5">
        <v>564597</v>
      </c>
    </row>
    <row r="21" spans="1:4" x14ac:dyDescent="0.25">
      <c r="A21" s="3"/>
      <c r="B21" s="2" t="s">
        <v>28</v>
      </c>
      <c r="C21" s="2">
        <v>30.09</v>
      </c>
      <c r="D21" s="5">
        <v>293040</v>
      </c>
    </row>
    <row r="22" spans="1:4" x14ac:dyDescent="0.25">
      <c r="A22" s="3"/>
      <c r="B22" s="2" t="s">
        <v>10</v>
      </c>
      <c r="C22" s="2"/>
      <c r="D22" s="4">
        <f>D19+D20+D21</f>
        <v>2648830</v>
      </c>
    </row>
    <row r="23" spans="1:4" x14ac:dyDescent="0.25">
      <c r="A23" s="3"/>
      <c r="B23" s="2" t="s">
        <v>11</v>
      </c>
      <c r="C23" s="2"/>
      <c r="D23" s="5">
        <f>D22*0.2</f>
        <v>529766</v>
      </c>
    </row>
    <row r="24" spans="1:4" ht="18.75" x14ac:dyDescent="0.3">
      <c r="A24" s="3"/>
      <c r="B24" s="14" t="s">
        <v>12</v>
      </c>
      <c r="C24" s="2"/>
      <c r="D24" s="15">
        <f>D22+D23</f>
        <v>3178596</v>
      </c>
    </row>
    <row r="25" spans="1:4" hidden="1" x14ac:dyDescent="0.25">
      <c r="A25" s="2"/>
      <c r="B25" s="29" t="s">
        <v>19</v>
      </c>
      <c r="C25" s="30"/>
      <c r="D25" s="12"/>
    </row>
    <row r="26" spans="1:4" ht="18.75" hidden="1" x14ac:dyDescent="0.3">
      <c r="A26" s="13"/>
      <c r="B26" s="31" t="s">
        <v>18</v>
      </c>
      <c r="C26" s="32"/>
      <c r="D26" s="12">
        <v>1358466</v>
      </c>
    </row>
    <row r="27" spans="1:4" ht="18.75" x14ac:dyDescent="0.3">
      <c r="A27" s="33"/>
      <c r="B27" s="34" t="s">
        <v>33</v>
      </c>
      <c r="C27" s="35">
        <v>0.76332295138999995</v>
      </c>
      <c r="D27" s="12">
        <f>D24*C27</f>
        <v>2426295.2799964482</v>
      </c>
    </row>
    <row r="29" spans="1:4" ht="15.75" x14ac:dyDescent="0.25">
      <c r="A29" s="21" t="s">
        <v>29</v>
      </c>
      <c r="B29" s="21"/>
      <c r="C29" s="21"/>
      <c r="D29" s="21"/>
    </row>
    <row r="30" spans="1:4" x14ac:dyDescent="0.25">
      <c r="A30" s="11"/>
    </row>
    <row r="31" spans="1:4" ht="15.75" x14ac:dyDescent="0.25">
      <c r="A31" s="27" t="s">
        <v>30</v>
      </c>
      <c r="B31" s="28"/>
      <c r="C31" s="28"/>
      <c r="D31" s="28"/>
    </row>
    <row r="32" spans="1:4" x14ac:dyDescent="0.25">
      <c r="A32" s="11"/>
    </row>
    <row r="33" spans="1:2" ht="15.75" x14ac:dyDescent="0.25">
      <c r="A33" s="19" t="s">
        <v>31</v>
      </c>
      <c r="B33" s="19"/>
    </row>
    <row r="35" spans="1:2" x14ac:dyDescent="0.25">
      <c r="B35" s="18" t="s">
        <v>16</v>
      </c>
    </row>
  </sheetData>
  <mergeCells count="10">
    <mergeCell ref="A33:B33"/>
    <mergeCell ref="A1:D1"/>
    <mergeCell ref="A29:D29"/>
    <mergeCell ref="A2:D2"/>
    <mergeCell ref="A4:D4"/>
    <mergeCell ref="A3:D3"/>
    <mergeCell ref="A5:B5"/>
    <mergeCell ref="A31:D31"/>
    <mergeCell ref="B25:C25"/>
    <mergeCell ref="B26:C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Ржев, Садовая,д.17-11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2023-04-07T11:42:54Z</dcterms:modified>
</cp:coreProperties>
</file>